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l\Desktop\Бюджет 19-21\"/>
    </mc:Choice>
  </mc:AlternateContent>
  <bookViews>
    <workbookView xWindow="0" yWindow="0" windowWidth="24000" windowHeight="9495"/>
  </bookViews>
  <sheets>
    <sheet name="БР ГРБС_3" sheetId="2" r:id="rId1"/>
  </sheets>
  <definedNames>
    <definedName name="_xlnm.Print_Titles" localSheetId="0">'БР ГРБС_3'!$8:$9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4" i="2" l="1"/>
</calcChain>
</file>

<file path=xl/comments1.xml><?xml version="1.0" encoding="utf-8"?>
<comments xmlns="http://schemas.openxmlformats.org/spreadsheetml/2006/main">
  <authors>
    <author>Intel</author>
  </authors>
  <commentList>
    <comment ref="N64" authorId="0" shapeId="0">
      <text>
        <r>
          <rPr>
            <b/>
            <sz val="9"/>
            <color indexed="81"/>
            <rFont val="Tahoma"/>
            <family val="2"/>
            <charset val="204"/>
          </rPr>
          <t>Intel: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<sst xmlns="http://schemas.openxmlformats.org/spreadsheetml/2006/main" count="227" uniqueCount="81">
  <si>
    <t/>
  </si>
  <si>
    <t xml:space="preserve">Таблица 1 </t>
  </si>
  <si>
    <t>Таблица 1</t>
  </si>
  <si>
    <t>рублей</t>
  </si>
  <si>
    <t>Наименование показателя</t>
  </si>
  <si>
    <t xml:space="preserve">Наименование </t>
  </si>
  <si>
    <t>КВСР</t>
  </si>
  <si>
    <t>РЗ</t>
  </si>
  <si>
    <t>ПЗ</t>
  </si>
  <si>
    <t>ЦСР</t>
  </si>
  <si>
    <t>ВР</t>
  </si>
  <si>
    <t>Тип</t>
  </si>
  <si>
    <t>Сумма</t>
  </si>
  <si>
    <t>Л/с ПБС</t>
  </si>
  <si>
    <t>Утвержденная (начальная) роспись</t>
  </si>
  <si>
    <t xml:space="preserve">Уточнения (уведомления об изменении) </t>
  </si>
  <si>
    <t>Уточненные ЛБО</t>
  </si>
  <si>
    <t>Утвержденные (начальные) ЛБО</t>
  </si>
  <si>
    <t>Уточнения (уведомления об изменении)</t>
  </si>
  <si>
    <t>БА - ЛБО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</si>
  <si>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</si>
  <si>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</si>
  <si>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муниципальных образований</t>
  </si>
  <si>
    <t>9900000000</t>
  </si>
  <si>
    <t>Функционирование главы муниципального образования</t>
  </si>
  <si>
    <t>9900020300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</si>
  <si>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</si>
  <si>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</si>
  <si>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</si>
  <si>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по решению вопросов в сфере административных правонарушений, по сбору информации от поселений</t>
  </si>
  <si>
    <t>0500000000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</si>
  <si>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</si>
  <si>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0500070190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</si>
  <si>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</si>
  <si>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</si>
  <si>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аппарата муниципальных образований</t>
  </si>
  <si>
    <t>9900020400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</si>
  <si>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</si>
  <si>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</si>
  <si>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</si>
  <si>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</si>
  <si>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9900022400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</si>
  <si>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</si>
  <si>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</si>
  <si>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</si>
  <si>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</si>
  <si>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Дорожный фонд</t>
  </si>
  <si>
    <t>8800000000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</si>
  <si>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</si>
  <si>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</si>
  <si>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8820041500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</si>
  <si>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</si>
  <si>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</si>
  <si>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</si>
  <si>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9900045000</t>
  </si>
  <si>
    <t>Благоустройство</t>
  </si>
  <si>
    <t>Уличное освещение</t>
  </si>
  <si>
    <t>9900060010</t>
  </si>
  <si>
    <t>КУЛЬТУРА, КИНЕМАТОГРАФИЯ</t>
  </si>
  <si>
    <t>Культура</t>
  </si>
  <si>
    <t>Обеспечение деятельности  подведомственных учреждений культуры</t>
  </si>
  <si>
    <t>9900080110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</si>
  <si>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</si>
  <si>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</si>
  <si>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</si>
  <si>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</si>
  <si>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9900010100</t>
  </si>
  <si>
    <t>Социальное обеспечение и иные выплаты населению</t>
  </si>
  <si>
    <t>Публичные нормативные социальные выплаты гражданам</t>
  </si>
  <si>
    <t>Итого расходов</t>
  </si>
  <si>
    <t>0000000000</t>
  </si>
  <si>
    <t>312</t>
  </si>
  <si>
    <t xml:space="preserve">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</si>
  <si>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 </t>
  </si>
  <si>
    <t>рспределение бюджетны ассигнований по разделам, подразделам,целевым статьям (муниципальным программам  и непрограмным направлениям деятельности), группам и подгруппам видов расходов классификации расходов бюджетов на 2019  год</t>
  </si>
  <si>
    <t>НАЦИОНАЛЬНАЯ ОБОРОНА</t>
  </si>
  <si>
    <t>Мобилизационная и вневойсковая подготовка</t>
  </si>
  <si>
    <t>Приложение 4</t>
  </si>
  <si>
    <t>ПОЖАРНАЯ БЕЗОПАСНОСТЬ</t>
  </si>
  <si>
    <t>к решению  48   сессии Совета Депутатов Черновского сельсовета Кыштовского района Новосибирской области "О бюджете Черновского сельсовета на 2019 год и плановый период 2020-2021 годов" </t>
  </si>
  <si>
    <t>от    28 декабря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</si>
</sst>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65" fontId="2" fillId="0" borderId="41" xfId="1" applyNumberFormat="1" applyFont="1" applyFill="1" applyBorder="1" applyAlignment="1" applyProtection="1">
      <alignment horizontal="center" vertical="center"/>
      <protection hidden="1"/>
    </xf>
    <xf numFmtId="172" fontId="2" fillId="0" borderId="18" xfId="1" applyNumberFormat="1" applyFont="1" applyFill="1" applyBorder="1" applyAlignment="1" applyProtection="1">
      <alignment horizontal="left" vertical="top" wrapText="1"/>
      <protection hidden="1"/>
    </xf>
    <xf numFmtId="165" fontId="2" fillId="0" borderId="20" xfId="1" applyNumberFormat="1" applyFont="1" applyFill="1" applyBorder="1" applyAlignment="1" applyProtection="1">
      <alignment horizontal="center" vertical="center"/>
      <protection hidden="1"/>
    </xf>
    <xf numFmtId="172" fontId="2" fillId="0" borderId="18" xfId="1" applyNumberFormat="1" applyFont="1" applyFill="1" applyBorder="1" applyAlignment="1" applyProtection="1">
      <alignment vertical="top"/>
      <protection hidden="1"/>
    </xf>
    <xf numFmtId="172" fontId="2" fillId="0" borderId="20" xfId="1" applyNumberFormat="1" applyFont="1" applyFill="1" applyBorder="1" applyAlignment="1" applyProtection="1">
      <alignment vertical="top"/>
      <protection hidden="1"/>
    </xf>
    <xf numFmtId="172" fontId="2" fillId="0" borderId="19" xfId="1" applyNumberFormat="1" applyFont="1" applyFill="1" applyBorder="1" applyAlignment="1" applyProtection="1">
      <alignment vertical="top"/>
      <protection hidden="1"/>
    </xf>
    <xf numFmtId="172" fontId="2" fillId="0" borderId="42" xfId="1" applyNumberFormat="1" applyFont="1" applyFill="1" applyBorder="1" applyAlignment="1" applyProtection="1">
      <alignment vertical="top"/>
      <protection hidden="1"/>
    </xf>
    <xf numFmtId="172" fontId="2" fillId="0" borderId="17" xfId="1" applyNumberFormat="1" applyFont="1" applyFill="1" applyBorder="1" applyAlignment="1" applyProtection="1">
      <alignment horizontal="left" vertical="top" wrapText="1"/>
      <protection hidden="1"/>
    </xf>
    <xf numFmtId="172" fontId="2" fillId="0" borderId="43" xfId="1" applyNumberFormat="1" applyFont="1" applyFill="1" applyBorder="1" applyAlignment="1" applyProtection="1">
      <alignment vertical="top"/>
      <protection hidden="1"/>
    </xf>
    <xf numFmtId="170" fontId="2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protection hidden="1"/>
    </xf>
    <xf numFmtId="2" fontId="2" fillId="0" borderId="44" xfId="1" applyNumberFormat="1" applyFont="1" applyFill="1" applyBorder="1" applyAlignment="1" applyProtection="1">
      <alignment horizontal="center" vertical="center"/>
      <protection hidden="1"/>
    </xf>
    <xf numFmtId="170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8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vertical="top" wrapText="1"/>
      <protection hidden="1"/>
    </xf>
    <xf numFmtId="172" fontId="2" fillId="0" borderId="19" xfId="1" applyNumberFormat="1" applyFont="1" applyFill="1" applyBorder="1" applyAlignment="1" applyProtection="1">
      <alignment vertical="top" wrapText="1"/>
      <protection hidden="1"/>
    </xf>
    <xf numFmtId="2" fontId="2" fillId="0" borderId="20" xfId="1" applyNumberFormat="1" applyFont="1" applyFill="1" applyBorder="1" applyAlignment="1" applyProtection="1">
      <alignment vertical="top"/>
      <protection hidden="1"/>
    </xf>
    <xf numFmtId="2" fontId="2" fillId="0" borderId="20" xfId="1" applyNumberFormat="1" applyFont="1" applyFill="1" applyBorder="1" applyAlignment="1" applyProtection="1">
      <alignment vertical="top" wrapText="1"/>
      <protection hidden="1"/>
    </xf>
    <xf numFmtId="169" fontId="2" fillId="0" borderId="20" xfId="1" applyNumberFormat="1" applyFont="1" applyFill="1" applyBorder="1" applyAlignment="1" applyProtection="1">
      <alignment vertical="top"/>
      <protection hidden="1"/>
    </xf>
    <xf numFmtId="169" fontId="2" fillId="0" borderId="20" xfId="1" applyNumberFormat="1" applyFont="1" applyFill="1" applyBorder="1" applyAlignment="1" applyProtection="1">
      <alignment vertical="top" wrapText="1"/>
      <protection hidden="1"/>
    </xf>
    <xf numFmtId="2" fontId="2" fillId="0" borderId="20" xfId="1" applyNumberFormat="1" applyFont="1" applyFill="1" applyBorder="1" applyAlignment="1" applyProtection="1">
      <alignment horizontal="center" vertical="top"/>
      <protection hidden="1"/>
    </xf>
    <xf numFmtId="2" fontId="2" fillId="0" borderId="20" xfId="1" applyNumberFormat="1" applyFont="1" applyFill="1" applyBorder="1" applyAlignment="1" applyProtection="1">
      <alignment horizontal="center" vertical="top" wrapText="1"/>
      <protection hidden="1"/>
    </xf>
    <xf numFmtId="169" fontId="2" fillId="0" borderId="20" xfId="1" applyNumberFormat="1" applyFont="1" applyFill="1" applyBorder="1" applyAlignment="1" applyProtection="1">
      <alignment horizontal="center" vertical="top"/>
      <protection hidden="1"/>
    </xf>
    <xf numFmtId="169" fontId="2" fillId="0" borderId="20" xfId="1" applyNumberFormat="1" applyFont="1" applyFill="1" applyBorder="1" applyAlignment="1" applyProtection="1">
      <alignment horizontal="center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9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Q88"/>
  <sheetViews>
    <sheetView showGridLines="0" tabSelected="1" workbookViewId="0">
      <selection activeCell="K4" sqref="K4:T4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1.7109375" style="1" customWidth="1"/>
    <col min="12" max="12" width="0" style="1" hidden="1" customWidth="1"/>
    <col min="13" max="14" width="4.28515625" style="1" customWidth="1"/>
    <col min="15" max="15" width="11" style="1" customWidth="1"/>
    <col min="16" max="16" width="6" style="1" customWidth="1"/>
    <col min="17" max="19" width="0" style="1" hidden="1" customWidth="1"/>
    <col min="20" max="20" width="18.42578125" style="1" customWidth="1"/>
    <col min="21" max="33" width="0" style="1" hidden="1" customWidth="1"/>
    <col min="34" max="34" width="0.140625" style="1" hidden="1" customWidth="1"/>
    <col min="35" max="35" width="4.140625" style="1" hidden="1" customWidth="1"/>
    <col min="36" max="36" width="5.28515625" style="1" hidden="1" customWidth="1"/>
    <col min="37" max="37" width="2.140625" style="1" hidden="1" customWidth="1"/>
    <col min="38" max="38" width="2.85546875" style="1" hidden="1" customWidth="1"/>
    <col min="39" max="40" width="4.85546875" style="1" hidden="1" customWidth="1"/>
    <col min="41" max="41" width="6.28515625" style="1" hidden="1" customWidth="1"/>
    <col min="42" max="42" width="10.140625" style="1" hidden="1" customWidth="1"/>
    <col min="43" max="43" width="13.5703125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74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3"/>
      <c r="P1" s="3"/>
      <c r="Q1" s="2"/>
      <c r="R1" s="2"/>
      <c r="S1" s="2"/>
      <c r="T1" s="95" t="s">
        <v>77</v>
      </c>
      <c r="U1" s="73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30.5" customHeight="1" x14ac:dyDescent="0.2">
      <c r="A2" s="68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71"/>
      <c r="P2" s="71" t="s">
        <v>0</v>
      </c>
      <c r="Q2" s="71"/>
      <c r="R2" s="71"/>
      <c r="S2" s="71"/>
      <c r="T2" s="72" t="s">
        <v>79</v>
      </c>
      <c r="U2" s="65"/>
      <c r="V2" s="71"/>
      <c r="W2" s="71"/>
      <c r="X2" s="71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4"/>
    </row>
    <row r="3" spans="1:43" ht="12.75" customHeight="1" x14ac:dyDescent="0.2">
      <c r="A3" s="68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 t="s">
        <v>80</v>
      </c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4"/>
    </row>
    <row r="4" spans="1:43" ht="57" customHeight="1" x14ac:dyDescent="0.2">
      <c r="A4" s="68"/>
      <c r="B4" s="70" t="s">
        <v>0</v>
      </c>
      <c r="C4" s="70"/>
      <c r="D4" s="70"/>
      <c r="E4" s="70"/>
      <c r="F4" s="70"/>
      <c r="G4" s="70"/>
      <c r="H4" s="70"/>
      <c r="I4" s="70"/>
      <c r="J4" s="70"/>
      <c r="K4" s="127" t="s">
        <v>73</v>
      </c>
      <c r="L4" s="127"/>
      <c r="M4" s="127"/>
      <c r="N4" s="127"/>
      <c r="O4" s="127"/>
      <c r="P4" s="127"/>
      <c r="Q4" s="127"/>
      <c r="R4" s="127"/>
      <c r="S4" s="127"/>
      <c r="T4" s="127"/>
      <c r="U4" s="70" t="s">
        <v>0</v>
      </c>
      <c r="V4" s="70"/>
      <c r="W4" s="70"/>
      <c r="X4" s="70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4"/>
    </row>
    <row r="5" spans="1:43" ht="12.75" customHeight="1" x14ac:dyDescent="0.2">
      <c r="A5" s="6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7" t="s">
        <v>1</v>
      </c>
      <c r="U5" s="65"/>
      <c r="V5" s="65"/>
      <c r="W5" s="65"/>
      <c r="X5" s="66" t="s">
        <v>2</v>
      </c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4"/>
    </row>
    <row r="6" spans="1:43" ht="39" customHeight="1" x14ac:dyDescent="0.2">
      <c r="A6" s="68"/>
      <c r="B6" s="70" t="s">
        <v>0</v>
      </c>
      <c r="C6" s="70"/>
      <c r="D6" s="70"/>
      <c r="E6" s="70"/>
      <c r="F6" s="70"/>
      <c r="G6" s="70"/>
      <c r="H6" s="70"/>
      <c r="I6" s="70"/>
      <c r="J6" s="70"/>
      <c r="K6" s="128" t="s">
        <v>74</v>
      </c>
      <c r="L6" s="128"/>
      <c r="M6" s="128"/>
      <c r="N6" s="128"/>
      <c r="O6" s="128"/>
      <c r="P6" s="128"/>
      <c r="Q6" s="128"/>
      <c r="R6" s="128"/>
      <c r="S6" s="128"/>
      <c r="T6" s="128"/>
      <c r="U6" s="69" t="s">
        <v>0</v>
      </c>
      <c r="V6" s="69"/>
      <c r="W6" s="69"/>
      <c r="X6" s="69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4"/>
    </row>
    <row r="7" spans="1:43" ht="12.75" customHeight="1" thickBot="1" x14ac:dyDescent="0.25">
      <c r="A7" s="68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7" t="s">
        <v>3</v>
      </c>
      <c r="U7" s="65"/>
      <c r="V7" s="65"/>
      <c r="W7" s="65"/>
      <c r="X7" s="66" t="s">
        <v>3</v>
      </c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4"/>
    </row>
    <row r="8" spans="1:43" ht="11.25" customHeight="1" thickBot="1" x14ac:dyDescent="0.25">
      <c r="A8" s="42"/>
      <c r="B8" s="63" t="s">
        <v>4</v>
      </c>
      <c r="C8" s="63" t="s">
        <v>4</v>
      </c>
      <c r="D8" s="63" t="s">
        <v>4</v>
      </c>
      <c r="E8" s="63"/>
      <c r="F8" s="63"/>
      <c r="G8" s="63"/>
      <c r="H8" s="62"/>
      <c r="I8" s="62"/>
      <c r="J8" s="62"/>
      <c r="K8" s="124" t="s">
        <v>5</v>
      </c>
      <c r="L8" s="61" t="s">
        <v>6</v>
      </c>
      <c r="M8" s="124" t="s">
        <v>7</v>
      </c>
      <c r="N8" s="124" t="s">
        <v>8</v>
      </c>
      <c r="O8" s="124" t="s">
        <v>9</v>
      </c>
      <c r="P8" s="124" t="s">
        <v>10</v>
      </c>
      <c r="Q8" s="61" t="s">
        <v>11</v>
      </c>
      <c r="R8" s="60"/>
      <c r="S8" s="60"/>
      <c r="T8" s="124" t="s">
        <v>12</v>
      </c>
      <c r="U8" s="59" t="s">
        <v>13</v>
      </c>
      <c r="V8" s="58"/>
      <c r="W8" s="58"/>
      <c r="X8" s="125" t="s">
        <v>12</v>
      </c>
      <c r="Y8" s="125"/>
      <c r="Z8" s="125"/>
      <c r="AA8" s="56" t="s">
        <v>14</v>
      </c>
      <c r="AB8" s="56"/>
      <c r="AC8" s="55"/>
      <c r="AD8" s="57" t="s">
        <v>15</v>
      </c>
      <c r="AE8" s="56"/>
      <c r="AF8" s="55"/>
      <c r="AG8" s="53" t="s">
        <v>16</v>
      </c>
      <c r="AH8" s="53"/>
      <c r="AI8" s="54"/>
      <c r="AJ8" s="53" t="s">
        <v>17</v>
      </c>
      <c r="AK8" s="53"/>
      <c r="AL8" s="54"/>
      <c r="AM8" s="53" t="s">
        <v>18</v>
      </c>
      <c r="AN8" s="53"/>
      <c r="AO8" s="53"/>
      <c r="AP8" s="52" t="s">
        <v>19</v>
      </c>
      <c r="AQ8" s="42"/>
    </row>
    <row r="9" spans="1:43" ht="9" customHeight="1" thickBot="1" x14ac:dyDescent="0.25">
      <c r="A9" s="25"/>
      <c r="B9" s="51">
        <v>1</v>
      </c>
      <c r="C9" s="45">
        <v>1</v>
      </c>
      <c r="D9" s="45">
        <v>1</v>
      </c>
      <c r="E9" s="44"/>
      <c r="F9" s="44"/>
      <c r="G9" s="44"/>
      <c r="H9" s="50"/>
      <c r="I9" s="50"/>
      <c r="J9" s="50"/>
      <c r="K9" s="124"/>
      <c r="L9" s="49">
        <v>2</v>
      </c>
      <c r="M9" s="124"/>
      <c r="N9" s="124"/>
      <c r="O9" s="124"/>
      <c r="P9" s="124"/>
      <c r="Q9" s="49">
        <v>11</v>
      </c>
      <c r="R9" s="49"/>
      <c r="S9" s="49"/>
      <c r="T9" s="124"/>
      <c r="U9" s="48">
        <v>3</v>
      </c>
      <c r="V9" s="46"/>
      <c r="W9" s="44"/>
      <c r="X9" s="126"/>
      <c r="Y9" s="126"/>
      <c r="Z9" s="126"/>
      <c r="AA9" s="46">
        <v>15</v>
      </c>
      <c r="AB9" s="45">
        <v>16</v>
      </c>
      <c r="AC9" s="45">
        <v>17</v>
      </c>
      <c r="AD9" s="45">
        <v>18</v>
      </c>
      <c r="AE9" s="44">
        <v>19</v>
      </c>
      <c r="AF9" s="47">
        <v>20</v>
      </c>
      <c r="AG9" s="46">
        <v>21</v>
      </c>
      <c r="AH9" s="45">
        <v>22</v>
      </c>
      <c r="AI9" s="45">
        <v>23</v>
      </c>
      <c r="AJ9" s="45">
        <v>24</v>
      </c>
      <c r="AK9" s="45">
        <v>25</v>
      </c>
      <c r="AL9" s="45">
        <v>26</v>
      </c>
      <c r="AM9" s="45">
        <v>27</v>
      </c>
      <c r="AN9" s="45">
        <v>28</v>
      </c>
      <c r="AO9" s="44">
        <v>29</v>
      </c>
      <c r="AP9" s="43">
        <v>30</v>
      </c>
      <c r="AQ9" s="42"/>
    </row>
    <row r="10" spans="1:43" ht="10.15" customHeight="1" x14ac:dyDescent="0.2">
      <c r="A10" s="31"/>
      <c r="B10" s="119" t="s">
        <v>20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20"/>
      <c r="M10" s="41">
        <v>1</v>
      </c>
      <c r="N10" s="40">
        <v>0</v>
      </c>
      <c r="O10" s="39" t="s">
        <v>0</v>
      </c>
      <c r="P10" s="38">
        <v>-1</v>
      </c>
      <c r="Q10" s="121"/>
      <c r="R10" s="121"/>
      <c r="S10" s="122"/>
      <c r="T10" s="37">
        <v>1476970.52</v>
      </c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26" t="s">
        <v>0</v>
      </c>
    </row>
    <row r="11" spans="1:43" ht="19.899999999999999" customHeight="1" x14ac:dyDescent="0.2">
      <c r="A11" s="31"/>
      <c r="B11" s="114" t="s">
        <v>21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5"/>
      <c r="M11" s="36">
        <v>1</v>
      </c>
      <c r="N11" s="35">
        <v>2</v>
      </c>
      <c r="O11" s="34" t="s">
        <v>0</v>
      </c>
      <c r="P11" s="33">
        <v>-1</v>
      </c>
      <c r="Q11" s="116"/>
      <c r="R11" s="116"/>
      <c r="S11" s="117"/>
      <c r="T11" s="32">
        <v>602931.68000000005</v>
      </c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26" t="s">
        <v>0</v>
      </c>
    </row>
    <row r="12" spans="1:43" ht="10.15" customHeight="1" x14ac:dyDescent="0.2">
      <c r="A12" s="31"/>
      <c r="B12" s="114" t="s">
        <v>22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5"/>
      <c r="M12" s="36">
        <v>1</v>
      </c>
      <c r="N12" s="35">
        <v>2</v>
      </c>
      <c r="O12" s="34" t="s">
        <v>23</v>
      </c>
      <c r="P12" s="33">
        <v>-1</v>
      </c>
      <c r="Q12" s="116"/>
      <c r="R12" s="116"/>
      <c r="S12" s="117"/>
      <c r="T12" s="32">
        <v>602931.68000000005</v>
      </c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26" t="s">
        <v>0</v>
      </c>
    </row>
    <row r="13" spans="1:43" ht="10.15" customHeight="1" x14ac:dyDescent="0.2">
      <c r="A13" s="31"/>
      <c r="B13" s="114" t="s">
        <v>24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5"/>
      <c r="M13" s="36">
        <v>1</v>
      </c>
      <c r="N13" s="35">
        <v>2</v>
      </c>
      <c r="O13" s="34" t="s">
        <v>25</v>
      </c>
      <c r="P13" s="33">
        <v>-1</v>
      </c>
      <c r="Q13" s="116"/>
      <c r="R13" s="116"/>
      <c r="S13" s="117"/>
      <c r="T13" s="32">
        <v>602931.68000000005</v>
      </c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26" t="s">
        <v>0</v>
      </c>
    </row>
    <row r="14" spans="1:43" ht="39" customHeight="1" x14ac:dyDescent="0.2">
      <c r="A14" s="31"/>
      <c r="B14" s="114" t="s">
        <v>26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5"/>
      <c r="M14" s="36">
        <v>1</v>
      </c>
      <c r="N14" s="35">
        <v>2</v>
      </c>
      <c r="O14" s="34" t="s">
        <v>25</v>
      </c>
      <c r="P14" s="33">
        <v>100</v>
      </c>
      <c r="Q14" s="116"/>
      <c r="R14" s="116"/>
      <c r="S14" s="117"/>
      <c r="T14" s="32">
        <v>602931.68000000005</v>
      </c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26" t="s">
        <v>0</v>
      </c>
    </row>
    <row r="15" spans="1:43" ht="19.899999999999999" customHeight="1" x14ac:dyDescent="0.2">
      <c r="A15" s="31"/>
      <c r="B15" s="114" t="s">
        <v>27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5"/>
      <c r="M15" s="36">
        <v>1</v>
      </c>
      <c r="N15" s="35">
        <v>2</v>
      </c>
      <c r="O15" s="34" t="s">
        <v>25</v>
      </c>
      <c r="P15" s="33">
        <v>120</v>
      </c>
      <c r="Q15" s="116"/>
      <c r="R15" s="116"/>
      <c r="S15" s="117"/>
      <c r="T15" s="32">
        <v>602931.68000000005</v>
      </c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26" t="s">
        <v>0</v>
      </c>
    </row>
    <row r="16" spans="1:43" ht="29.45" customHeight="1" x14ac:dyDescent="0.2">
      <c r="A16" s="31"/>
      <c r="B16" s="114" t="s">
        <v>28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5"/>
      <c r="M16" s="36">
        <v>1</v>
      </c>
      <c r="N16" s="35">
        <v>4</v>
      </c>
      <c r="O16" s="34" t="s">
        <v>0</v>
      </c>
      <c r="P16" s="33">
        <v>-1</v>
      </c>
      <c r="Q16" s="116"/>
      <c r="R16" s="116"/>
      <c r="S16" s="117"/>
      <c r="T16" s="32">
        <v>871513.84</v>
      </c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26" t="s">
        <v>0</v>
      </c>
    </row>
    <row r="17" spans="1:43" ht="38.25" customHeight="1" x14ac:dyDescent="0.2">
      <c r="A17" s="31"/>
      <c r="B17" s="83"/>
      <c r="C17" s="83"/>
      <c r="D17" s="83"/>
      <c r="E17" s="83"/>
      <c r="F17" s="83"/>
      <c r="G17" s="83"/>
      <c r="H17" s="83"/>
      <c r="I17" s="83"/>
      <c r="J17" s="83"/>
      <c r="K17" s="83" t="s">
        <v>26</v>
      </c>
      <c r="L17" s="84"/>
      <c r="M17" s="36">
        <v>1</v>
      </c>
      <c r="N17" s="35">
        <v>4</v>
      </c>
      <c r="O17" s="34">
        <v>300370510</v>
      </c>
      <c r="P17" s="33">
        <v>100</v>
      </c>
      <c r="Q17" s="80"/>
      <c r="R17" s="80"/>
      <c r="S17" s="81"/>
      <c r="T17" s="32">
        <v>267368.76</v>
      </c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26"/>
    </row>
    <row r="18" spans="1:43" ht="29.45" customHeight="1" x14ac:dyDescent="0.2">
      <c r="A18" s="31"/>
      <c r="B18" s="83"/>
      <c r="C18" s="83"/>
      <c r="D18" s="83"/>
      <c r="E18" s="83"/>
      <c r="F18" s="83"/>
      <c r="G18" s="83"/>
      <c r="H18" s="83"/>
      <c r="I18" s="83"/>
      <c r="J18" s="83"/>
      <c r="K18" s="83" t="s">
        <v>27</v>
      </c>
      <c r="L18" s="84"/>
      <c r="M18" s="36">
        <v>1</v>
      </c>
      <c r="N18" s="35">
        <v>4</v>
      </c>
      <c r="O18" s="34">
        <v>300370510</v>
      </c>
      <c r="P18" s="33">
        <v>120</v>
      </c>
      <c r="Q18" s="80"/>
      <c r="R18" s="80"/>
      <c r="S18" s="81"/>
      <c r="T18" s="32">
        <v>267368.76</v>
      </c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26"/>
    </row>
    <row r="19" spans="1:43" ht="29.45" customHeight="1" x14ac:dyDescent="0.2">
      <c r="A19" s="31"/>
      <c r="B19" s="114" t="s">
        <v>29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5"/>
      <c r="M19" s="36">
        <v>1</v>
      </c>
      <c r="N19" s="35">
        <v>4</v>
      </c>
      <c r="O19" s="34" t="s">
        <v>30</v>
      </c>
      <c r="P19" s="33">
        <v>-1</v>
      </c>
      <c r="Q19" s="116"/>
      <c r="R19" s="116"/>
      <c r="S19" s="117"/>
      <c r="T19" s="32">
        <v>100</v>
      </c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26" t="s">
        <v>0</v>
      </c>
    </row>
    <row r="20" spans="1:43" ht="39" customHeight="1" x14ac:dyDescent="0.2">
      <c r="A20" s="31"/>
      <c r="B20" s="114" t="s">
        <v>31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5"/>
      <c r="M20" s="36">
        <v>1</v>
      </c>
      <c r="N20" s="35">
        <v>4</v>
      </c>
      <c r="O20" s="34" t="s">
        <v>32</v>
      </c>
      <c r="P20" s="33">
        <v>-1</v>
      </c>
      <c r="Q20" s="116"/>
      <c r="R20" s="116"/>
      <c r="S20" s="117"/>
      <c r="T20" s="32">
        <v>100</v>
      </c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26" t="s">
        <v>0</v>
      </c>
    </row>
    <row r="21" spans="1:43" ht="19.899999999999999" customHeight="1" x14ac:dyDescent="0.2">
      <c r="A21" s="31"/>
      <c r="B21" s="114" t="s">
        <v>33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5"/>
      <c r="M21" s="36">
        <v>1</v>
      </c>
      <c r="N21" s="35">
        <v>4</v>
      </c>
      <c r="O21" s="34" t="s">
        <v>32</v>
      </c>
      <c r="P21" s="33">
        <v>200</v>
      </c>
      <c r="Q21" s="116"/>
      <c r="R21" s="116"/>
      <c r="S21" s="117"/>
      <c r="T21" s="32">
        <v>100</v>
      </c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26" t="s">
        <v>0</v>
      </c>
    </row>
    <row r="22" spans="1:43" ht="19.899999999999999" customHeight="1" x14ac:dyDescent="0.2">
      <c r="A22" s="31"/>
      <c r="B22" s="114" t="s">
        <v>34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5"/>
      <c r="M22" s="36">
        <v>1</v>
      </c>
      <c r="N22" s="35">
        <v>4</v>
      </c>
      <c r="O22" s="34" t="s">
        <v>32</v>
      </c>
      <c r="P22" s="33">
        <v>240</v>
      </c>
      <c r="Q22" s="116"/>
      <c r="R22" s="116"/>
      <c r="S22" s="117"/>
      <c r="T22" s="32">
        <v>100</v>
      </c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26" t="s">
        <v>0</v>
      </c>
    </row>
    <row r="23" spans="1:43" ht="10.15" customHeight="1" x14ac:dyDescent="0.2">
      <c r="A23" s="31"/>
      <c r="B23" s="114" t="s">
        <v>22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5"/>
      <c r="M23" s="36">
        <v>1</v>
      </c>
      <c r="N23" s="35">
        <v>4</v>
      </c>
      <c r="O23" s="34" t="s">
        <v>23</v>
      </c>
      <c r="P23" s="33">
        <v>-1</v>
      </c>
      <c r="Q23" s="116"/>
      <c r="R23" s="116"/>
      <c r="S23" s="117"/>
      <c r="T23" s="32">
        <v>604045.07999999996</v>
      </c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26" t="s">
        <v>0</v>
      </c>
    </row>
    <row r="24" spans="1:43" ht="10.15" customHeight="1" x14ac:dyDescent="0.2">
      <c r="A24" s="31"/>
      <c r="B24" s="114" t="s">
        <v>35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5"/>
      <c r="M24" s="36">
        <v>1</v>
      </c>
      <c r="N24" s="35">
        <v>4</v>
      </c>
      <c r="O24" s="34" t="s">
        <v>36</v>
      </c>
      <c r="P24" s="33">
        <v>-1</v>
      </c>
      <c r="Q24" s="116"/>
      <c r="R24" s="116"/>
      <c r="S24" s="117"/>
      <c r="T24" s="32">
        <v>604045.07999999996</v>
      </c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26" t="s">
        <v>0</v>
      </c>
    </row>
    <row r="25" spans="1:43" ht="39" customHeight="1" x14ac:dyDescent="0.2">
      <c r="A25" s="31"/>
      <c r="B25" s="129" t="s">
        <v>26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5"/>
      <c r="M25" s="36">
        <v>1</v>
      </c>
      <c r="N25" s="35">
        <v>4</v>
      </c>
      <c r="O25" s="34" t="s">
        <v>36</v>
      </c>
      <c r="P25" s="33">
        <v>100</v>
      </c>
      <c r="Q25" s="116"/>
      <c r="R25" s="116"/>
      <c r="S25" s="117"/>
      <c r="T25" s="32">
        <v>477997.08</v>
      </c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26" t="s">
        <v>0</v>
      </c>
    </row>
    <row r="26" spans="1:43" ht="19.899999999999999" customHeight="1" x14ac:dyDescent="0.2">
      <c r="A26" s="31"/>
      <c r="B26" s="129" t="s">
        <v>27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5"/>
      <c r="M26" s="36">
        <v>1</v>
      </c>
      <c r="N26" s="35">
        <v>4</v>
      </c>
      <c r="O26" s="34" t="s">
        <v>36</v>
      </c>
      <c r="P26" s="33">
        <v>120</v>
      </c>
      <c r="Q26" s="116"/>
      <c r="R26" s="116"/>
      <c r="S26" s="117"/>
      <c r="T26" s="32">
        <v>477997.08</v>
      </c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26" t="s">
        <v>0</v>
      </c>
    </row>
    <row r="27" spans="1:43" ht="19.899999999999999" customHeight="1" x14ac:dyDescent="0.2">
      <c r="A27" s="31"/>
      <c r="B27" s="129" t="s">
        <v>33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5"/>
      <c r="M27" s="36">
        <v>1</v>
      </c>
      <c r="N27" s="35">
        <v>4</v>
      </c>
      <c r="O27" s="34" t="s">
        <v>36</v>
      </c>
      <c r="P27" s="33">
        <v>200</v>
      </c>
      <c r="Q27" s="116"/>
      <c r="R27" s="116"/>
      <c r="S27" s="117"/>
      <c r="T27" s="32">
        <v>110148</v>
      </c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26" t="s">
        <v>0</v>
      </c>
    </row>
    <row r="28" spans="1:43" ht="19.899999999999999" customHeight="1" x14ac:dyDescent="0.2">
      <c r="A28" s="31"/>
      <c r="B28" s="129" t="s">
        <v>34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5"/>
      <c r="M28" s="36">
        <v>1</v>
      </c>
      <c r="N28" s="35">
        <v>4</v>
      </c>
      <c r="O28" s="34" t="s">
        <v>36</v>
      </c>
      <c r="P28" s="33">
        <v>240</v>
      </c>
      <c r="Q28" s="116"/>
      <c r="R28" s="116"/>
      <c r="S28" s="117"/>
      <c r="T28" s="32">
        <v>110148</v>
      </c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26" t="s">
        <v>0</v>
      </c>
    </row>
    <row r="29" spans="1:43" ht="10.15" customHeight="1" x14ac:dyDescent="0.2">
      <c r="A29" s="31"/>
      <c r="B29" s="114" t="s">
        <v>37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5"/>
      <c r="M29" s="36">
        <v>1</v>
      </c>
      <c r="N29" s="35">
        <v>4</v>
      </c>
      <c r="O29" s="34" t="s">
        <v>36</v>
      </c>
      <c r="P29" s="33">
        <v>800</v>
      </c>
      <c r="Q29" s="116"/>
      <c r="R29" s="116"/>
      <c r="S29" s="117"/>
      <c r="T29" s="32">
        <v>15900</v>
      </c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26" t="s">
        <v>0</v>
      </c>
    </row>
    <row r="30" spans="1:43" ht="10.15" customHeight="1" x14ac:dyDescent="0.2">
      <c r="A30" s="31"/>
      <c r="B30" s="114" t="s">
        <v>38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5"/>
      <c r="M30" s="36">
        <v>1</v>
      </c>
      <c r="N30" s="35">
        <v>4</v>
      </c>
      <c r="O30" s="34" t="s">
        <v>36</v>
      </c>
      <c r="P30" s="33">
        <v>850</v>
      </c>
      <c r="Q30" s="116"/>
      <c r="R30" s="116"/>
      <c r="S30" s="117"/>
      <c r="T30" s="32">
        <v>15900</v>
      </c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26" t="s">
        <v>0</v>
      </c>
    </row>
    <row r="31" spans="1:43" ht="29.45" customHeight="1" x14ac:dyDescent="0.2">
      <c r="A31" s="31"/>
      <c r="B31" s="114" t="s">
        <v>39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5"/>
      <c r="M31" s="36">
        <v>1</v>
      </c>
      <c r="N31" s="35">
        <v>6</v>
      </c>
      <c r="O31" s="34" t="s">
        <v>0</v>
      </c>
      <c r="P31" s="33">
        <v>-1</v>
      </c>
      <c r="Q31" s="116"/>
      <c r="R31" s="116"/>
      <c r="S31" s="117"/>
      <c r="T31" s="32">
        <v>2525</v>
      </c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26" t="s">
        <v>0</v>
      </c>
    </row>
    <row r="32" spans="1:43" ht="10.15" customHeight="1" x14ac:dyDescent="0.2">
      <c r="A32" s="31"/>
      <c r="B32" s="114" t="s">
        <v>22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5"/>
      <c r="M32" s="36">
        <v>1</v>
      </c>
      <c r="N32" s="35">
        <v>6</v>
      </c>
      <c r="O32" s="34" t="s">
        <v>23</v>
      </c>
      <c r="P32" s="33">
        <v>-1</v>
      </c>
      <c r="Q32" s="116"/>
      <c r="R32" s="116"/>
      <c r="S32" s="117"/>
      <c r="T32" s="32">
        <v>2525</v>
      </c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26" t="s">
        <v>0</v>
      </c>
    </row>
    <row r="33" spans="1:43" ht="19.899999999999999" customHeight="1" x14ac:dyDescent="0.2">
      <c r="A33" s="31"/>
      <c r="B33" s="114" t="s">
        <v>40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5"/>
      <c r="M33" s="36">
        <v>1</v>
      </c>
      <c r="N33" s="35">
        <v>6</v>
      </c>
      <c r="O33" s="34" t="s">
        <v>41</v>
      </c>
      <c r="P33" s="33">
        <v>-1</v>
      </c>
      <c r="Q33" s="116"/>
      <c r="R33" s="116"/>
      <c r="S33" s="117"/>
      <c r="T33" s="32">
        <v>2525</v>
      </c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26" t="s">
        <v>0</v>
      </c>
    </row>
    <row r="34" spans="1:43" ht="10.15" customHeight="1" x14ac:dyDescent="0.2">
      <c r="A34" s="31"/>
      <c r="B34" s="114" t="s">
        <v>42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5"/>
      <c r="M34" s="36">
        <v>1</v>
      </c>
      <c r="N34" s="35">
        <v>6</v>
      </c>
      <c r="O34" s="34" t="s">
        <v>41</v>
      </c>
      <c r="P34" s="33">
        <v>500</v>
      </c>
      <c r="Q34" s="116"/>
      <c r="R34" s="116"/>
      <c r="S34" s="117"/>
      <c r="T34" s="32">
        <v>2525</v>
      </c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26" t="s">
        <v>0</v>
      </c>
    </row>
    <row r="35" spans="1:43" ht="10.15" customHeight="1" x14ac:dyDescent="0.2">
      <c r="A35" s="31"/>
      <c r="B35" s="114" t="s">
        <v>43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5"/>
      <c r="M35" s="36">
        <v>1</v>
      </c>
      <c r="N35" s="35">
        <v>6</v>
      </c>
      <c r="O35" s="34" t="s">
        <v>41</v>
      </c>
      <c r="P35" s="33">
        <v>540</v>
      </c>
      <c r="Q35" s="116"/>
      <c r="R35" s="116"/>
      <c r="S35" s="117"/>
      <c r="T35" s="32">
        <v>2525</v>
      </c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26" t="s">
        <v>0</v>
      </c>
    </row>
    <row r="36" spans="1:43" ht="10.15" customHeight="1" x14ac:dyDescent="0.2">
      <c r="A36" s="31"/>
      <c r="B36" s="75"/>
      <c r="C36" s="75"/>
      <c r="D36" s="75"/>
      <c r="E36" s="75"/>
      <c r="F36" s="75"/>
      <c r="G36" s="75"/>
      <c r="H36" s="75"/>
      <c r="I36" s="75"/>
      <c r="J36" s="75"/>
      <c r="K36" s="75" t="s">
        <v>75</v>
      </c>
      <c r="L36" s="76"/>
      <c r="M36" s="36">
        <v>2</v>
      </c>
      <c r="N36" s="35"/>
      <c r="O36" s="34"/>
      <c r="P36" s="33"/>
      <c r="Q36" s="77"/>
      <c r="R36" s="77"/>
      <c r="S36" s="78"/>
      <c r="T36" s="32">
        <v>92743</v>
      </c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26"/>
    </row>
    <row r="37" spans="1:43" ht="10.15" customHeight="1" x14ac:dyDescent="0.2">
      <c r="A37" s="31"/>
      <c r="B37" s="75"/>
      <c r="C37" s="75"/>
      <c r="D37" s="75"/>
      <c r="E37" s="75"/>
      <c r="F37" s="75"/>
      <c r="G37" s="75"/>
      <c r="H37" s="75"/>
      <c r="I37" s="75"/>
      <c r="J37" s="75"/>
      <c r="K37" s="75" t="s">
        <v>76</v>
      </c>
      <c r="L37" s="76"/>
      <c r="M37" s="36">
        <v>2</v>
      </c>
      <c r="N37" s="97">
        <v>3</v>
      </c>
      <c r="O37" s="34">
        <v>9900000000</v>
      </c>
      <c r="P37" s="33"/>
      <c r="Q37" s="77"/>
      <c r="R37" s="77"/>
      <c r="S37" s="78"/>
      <c r="T37" s="32">
        <v>92743</v>
      </c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26"/>
    </row>
    <row r="38" spans="1:43" ht="25.5" customHeight="1" x14ac:dyDescent="0.2">
      <c r="A38" s="31"/>
      <c r="B38" s="75"/>
      <c r="C38" s="75"/>
      <c r="D38" s="75"/>
      <c r="E38" s="75"/>
      <c r="F38" s="75"/>
      <c r="G38" s="75"/>
      <c r="H38" s="75"/>
      <c r="I38" s="75"/>
      <c r="J38" s="76"/>
      <c r="K38" s="92" t="s">
        <v>26</v>
      </c>
      <c r="L38" s="93"/>
      <c r="M38" s="98">
        <v>2</v>
      </c>
      <c r="N38" s="97">
        <v>3</v>
      </c>
      <c r="O38" s="88">
        <v>9900051180</v>
      </c>
      <c r="P38" s="91">
        <v>100</v>
      </c>
      <c r="Q38" s="89"/>
      <c r="R38" s="89"/>
      <c r="S38" s="90"/>
      <c r="T38" s="96">
        <v>88118</v>
      </c>
      <c r="U38" s="89"/>
      <c r="V38" s="85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26"/>
    </row>
    <row r="39" spans="1:43" ht="10.15" customHeight="1" x14ac:dyDescent="0.2">
      <c r="A39" s="31"/>
      <c r="B39" s="75"/>
      <c r="C39" s="75"/>
      <c r="D39" s="75"/>
      <c r="E39" s="75"/>
      <c r="F39" s="75"/>
      <c r="G39" s="75"/>
      <c r="H39" s="75"/>
      <c r="I39" s="75"/>
      <c r="J39" s="76"/>
      <c r="K39" s="86" t="s">
        <v>27</v>
      </c>
      <c r="L39" s="76"/>
      <c r="M39" s="94">
        <v>2</v>
      </c>
      <c r="N39" s="35">
        <v>3</v>
      </c>
      <c r="O39" s="34">
        <v>9900051180</v>
      </c>
      <c r="P39" s="33">
        <v>120</v>
      </c>
      <c r="Q39" s="77"/>
      <c r="R39" s="77"/>
      <c r="S39" s="78"/>
      <c r="T39" s="32">
        <v>88118</v>
      </c>
      <c r="U39" s="87"/>
      <c r="V39" s="85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26"/>
    </row>
    <row r="40" spans="1:43" ht="10.15" customHeight="1" x14ac:dyDescent="0.2">
      <c r="A40" s="31"/>
      <c r="B40" s="75"/>
      <c r="C40" s="75"/>
      <c r="D40" s="75"/>
      <c r="E40" s="75"/>
      <c r="F40" s="75"/>
      <c r="G40" s="75"/>
      <c r="H40" s="75"/>
      <c r="I40" s="75"/>
      <c r="J40" s="76"/>
      <c r="K40" s="86" t="s">
        <v>33</v>
      </c>
      <c r="L40" s="76"/>
      <c r="M40" s="36">
        <v>2</v>
      </c>
      <c r="N40" s="35">
        <v>3</v>
      </c>
      <c r="O40" s="34">
        <v>9900051180</v>
      </c>
      <c r="P40" s="33">
        <v>200</v>
      </c>
      <c r="Q40" s="77"/>
      <c r="R40" s="77"/>
      <c r="S40" s="78"/>
      <c r="T40" s="32">
        <v>4625</v>
      </c>
      <c r="U40" s="87"/>
      <c r="V40" s="85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26"/>
    </row>
    <row r="41" spans="1:43" ht="10.15" customHeight="1" x14ac:dyDescent="0.2">
      <c r="A41" s="31"/>
      <c r="B41" s="75"/>
      <c r="C41" s="75"/>
      <c r="D41" s="75"/>
      <c r="E41" s="75"/>
      <c r="F41" s="75"/>
      <c r="G41" s="75"/>
      <c r="H41" s="75"/>
      <c r="I41" s="75"/>
      <c r="J41" s="75"/>
      <c r="K41" s="75" t="s">
        <v>34</v>
      </c>
      <c r="L41" s="76"/>
      <c r="M41" s="36">
        <v>2</v>
      </c>
      <c r="N41" s="35">
        <v>3</v>
      </c>
      <c r="O41" s="34">
        <v>9900051180</v>
      </c>
      <c r="P41" s="33">
        <v>240</v>
      </c>
      <c r="Q41" s="77"/>
      <c r="R41" s="77"/>
      <c r="S41" s="78"/>
      <c r="T41" s="32">
        <v>4625</v>
      </c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26"/>
    </row>
    <row r="42" spans="1:43" ht="10.15" customHeight="1" x14ac:dyDescent="0.2">
      <c r="A42" s="31"/>
      <c r="B42" s="100"/>
      <c r="C42" s="100"/>
      <c r="D42" s="100"/>
      <c r="E42" s="100"/>
      <c r="F42" s="100"/>
      <c r="G42" s="100"/>
      <c r="H42" s="100"/>
      <c r="I42" s="100"/>
      <c r="J42" s="100"/>
      <c r="K42" s="100" t="s">
        <v>78</v>
      </c>
      <c r="L42" s="101"/>
      <c r="M42" s="36">
        <v>3</v>
      </c>
      <c r="N42" s="35"/>
      <c r="O42" s="34"/>
      <c r="P42" s="33"/>
      <c r="Q42" s="102"/>
      <c r="R42" s="102"/>
      <c r="S42" s="103"/>
      <c r="T42" s="32">
        <v>6500</v>
      </c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26"/>
    </row>
    <row r="43" spans="1:43" ht="10.15" customHeight="1" x14ac:dyDescent="0.2">
      <c r="A43" s="31"/>
      <c r="B43" s="100"/>
      <c r="C43" s="100"/>
      <c r="D43" s="100"/>
      <c r="E43" s="100"/>
      <c r="F43" s="100"/>
      <c r="G43" s="100"/>
      <c r="H43" s="100"/>
      <c r="I43" s="100"/>
      <c r="J43" s="100"/>
      <c r="K43" s="86" t="s">
        <v>33</v>
      </c>
      <c r="L43" s="101"/>
      <c r="M43" s="36">
        <v>3</v>
      </c>
      <c r="N43" s="35">
        <v>9</v>
      </c>
      <c r="O43" s="34"/>
      <c r="P43" s="33"/>
      <c r="Q43" s="102"/>
      <c r="R43" s="102"/>
      <c r="S43" s="103"/>
      <c r="T43" s="32">
        <v>6500</v>
      </c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26"/>
    </row>
    <row r="44" spans="1:43" ht="10.15" customHeight="1" x14ac:dyDescent="0.2">
      <c r="A44" s="31"/>
      <c r="B44" s="100"/>
      <c r="C44" s="100"/>
      <c r="D44" s="100"/>
      <c r="E44" s="100"/>
      <c r="F44" s="100"/>
      <c r="G44" s="100"/>
      <c r="H44" s="100"/>
      <c r="I44" s="100"/>
      <c r="J44" s="100"/>
      <c r="K44" s="86" t="s">
        <v>33</v>
      </c>
      <c r="L44" s="101"/>
      <c r="M44" s="36">
        <v>3</v>
      </c>
      <c r="N44" s="35">
        <v>9</v>
      </c>
      <c r="O44" s="34">
        <v>9900043800</v>
      </c>
      <c r="P44" s="33">
        <v>200</v>
      </c>
      <c r="Q44" s="102"/>
      <c r="R44" s="102"/>
      <c r="S44" s="103"/>
      <c r="T44" s="32">
        <v>6500</v>
      </c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26"/>
    </row>
    <row r="45" spans="1:43" ht="10.15" customHeight="1" x14ac:dyDescent="0.2">
      <c r="A45" s="31"/>
      <c r="B45" s="100"/>
      <c r="C45" s="100"/>
      <c r="D45" s="100"/>
      <c r="E45" s="100"/>
      <c r="F45" s="100"/>
      <c r="G45" s="100"/>
      <c r="H45" s="100"/>
      <c r="I45" s="100"/>
      <c r="J45" s="100"/>
      <c r="K45" s="100" t="s">
        <v>34</v>
      </c>
      <c r="L45" s="101"/>
      <c r="M45" s="36">
        <v>3</v>
      </c>
      <c r="N45" s="35">
        <v>9</v>
      </c>
      <c r="O45" s="34">
        <v>9900043800</v>
      </c>
      <c r="P45" s="33">
        <v>240</v>
      </c>
      <c r="Q45" s="102"/>
      <c r="R45" s="102"/>
      <c r="S45" s="103"/>
      <c r="T45" s="32">
        <v>6500</v>
      </c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26"/>
    </row>
    <row r="46" spans="1:43" ht="10.15" customHeight="1" x14ac:dyDescent="0.2">
      <c r="A46" s="31"/>
      <c r="B46" s="114" t="s">
        <v>44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5"/>
      <c r="M46" s="36">
        <v>4</v>
      </c>
      <c r="N46" s="35">
        <v>0</v>
      </c>
      <c r="O46" s="34"/>
      <c r="P46" s="33">
        <v>-1</v>
      </c>
      <c r="Q46" s="116"/>
      <c r="R46" s="116"/>
      <c r="S46" s="117"/>
      <c r="T46" s="32">
        <v>475500</v>
      </c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26" t="s">
        <v>0</v>
      </c>
    </row>
    <row r="47" spans="1:43" ht="10.15" customHeight="1" x14ac:dyDescent="0.2">
      <c r="A47" s="31"/>
      <c r="B47" s="114" t="s">
        <v>45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5"/>
      <c r="M47" s="36">
        <v>4</v>
      </c>
      <c r="N47" s="35">
        <v>9</v>
      </c>
      <c r="O47" s="34"/>
      <c r="P47" s="33">
        <v>-1</v>
      </c>
      <c r="Q47" s="116"/>
      <c r="R47" s="116"/>
      <c r="S47" s="117"/>
      <c r="T47" s="32">
        <v>475500</v>
      </c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26" t="s">
        <v>0</v>
      </c>
    </row>
    <row r="48" spans="1:43" ht="10.15" customHeight="1" x14ac:dyDescent="0.2">
      <c r="A48" s="31"/>
      <c r="B48" s="114" t="s">
        <v>46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5"/>
      <c r="M48" s="36">
        <v>4</v>
      </c>
      <c r="N48" s="35">
        <v>9</v>
      </c>
      <c r="O48" s="34" t="s">
        <v>47</v>
      </c>
      <c r="P48" s="33">
        <v>-1</v>
      </c>
      <c r="Q48" s="116"/>
      <c r="R48" s="116"/>
      <c r="S48" s="117"/>
      <c r="T48" s="32">
        <v>475500</v>
      </c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26" t="s">
        <v>0</v>
      </c>
    </row>
    <row r="49" spans="1:43" ht="29.45" customHeight="1" x14ac:dyDescent="0.2">
      <c r="A49" s="31"/>
      <c r="B49" s="114" t="s">
        <v>48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5"/>
      <c r="M49" s="36">
        <v>4</v>
      </c>
      <c r="N49" s="35">
        <v>9</v>
      </c>
      <c r="O49" s="34" t="s">
        <v>49</v>
      </c>
      <c r="P49" s="33">
        <v>-1</v>
      </c>
      <c r="Q49" s="116"/>
      <c r="R49" s="116"/>
      <c r="S49" s="117"/>
      <c r="T49" s="32">
        <v>475500</v>
      </c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26" t="s">
        <v>0</v>
      </c>
    </row>
    <row r="50" spans="1:43" ht="29.45" customHeight="1" x14ac:dyDescent="0.2">
      <c r="A50" s="31"/>
      <c r="B50" s="114" t="s">
        <v>48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5"/>
      <c r="M50" s="36">
        <v>4</v>
      </c>
      <c r="N50" s="35">
        <v>9</v>
      </c>
      <c r="O50" s="34" t="s">
        <v>50</v>
      </c>
      <c r="P50" s="33">
        <v>-1</v>
      </c>
      <c r="Q50" s="116"/>
      <c r="R50" s="116"/>
      <c r="S50" s="117"/>
      <c r="T50" s="32">
        <v>475500</v>
      </c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26" t="s">
        <v>0</v>
      </c>
    </row>
    <row r="51" spans="1:43" ht="19.899999999999999" customHeight="1" x14ac:dyDescent="0.2">
      <c r="A51" s="31"/>
      <c r="B51" s="114" t="s">
        <v>33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5"/>
      <c r="M51" s="36">
        <v>4</v>
      </c>
      <c r="N51" s="35">
        <v>9</v>
      </c>
      <c r="O51" s="34" t="s">
        <v>50</v>
      </c>
      <c r="P51" s="33">
        <v>200</v>
      </c>
      <c r="Q51" s="116"/>
      <c r="R51" s="116"/>
      <c r="S51" s="117"/>
      <c r="T51" s="32">
        <v>473500</v>
      </c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26" t="s">
        <v>0</v>
      </c>
    </row>
    <row r="52" spans="1:43" ht="19.899999999999999" customHeight="1" x14ac:dyDescent="0.2">
      <c r="A52" s="31"/>
      <c r="B52" s="114" t="s">
        <v>34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5"/>
      <c r="M52" s="36">
        <v>4</v>
      </c>
      <c r="N52" s="35">
        <v>9</v>
      </c>
      <c r="O52" s="34" t="s">
        <v>50</v>
      </c>
      <c r="P52" s="33">
        <v>240</v>
      </c>
      <c r="Q52" s="116"/>
      <c r="R52" s="116"/>
      <c r="S52" s="117"/>
      <c r="T52" s="32">
        <v>473500</v>
      </c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26" t="s">
        <v>0</v>
      </c>
    </row>
    <row r="53" spans="1:43" ht="10.15" customHeight="1" x14ac:dyDescent="0.2">
      <c r="A53" s="31"/>
      <c r="B53" s="114" t="s">
        <v>37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5"/>
      <c r="M53" s="36">
        <v>4</v>
      </c>
      <c r="N53" s="35">
        <v>9</v>
      </c>
      <c r="O53" s="34" t="s">
        <v>50</v>
      </c>
      <c r="P53" s="33">
        <v>800</v>
      </c>
      <c r="Q53" s="116"/>
      <c r="R53" s="116"/>
      <c r="S53" s="117"/>
      <c r="T53" s="32">
        <v>2000</v>
      </c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26" t="s">
        <v>0</v>
      </c>
    </row>
    <row r="54" spans="1:43" ht="10.15" customHeight="1" x14ac:dyDescent="0.2">
      <c r="A54" s="31"/>
      <c r="B54" s="114" t="s">
        <v>38</v>
      </c>
      <c r="C54" s="114"/>
      <c r="D54" s="114"/>
      <c r="E54" s="114"/>
      <c r="F54" s="114"/>
      <c r="G54" s="114"/>
      <c r="H54" s="114"/>
      <c r="I54" s="114"/>
      <c r="J54" s="114"/>
      <c r="K54" s="114"/>
      <c r="L54" s="115"/>
      <c r="M54" s="36">
        <v>4</v>
      </c>
      <c r="N54" s="35">
        <v>9</v>
      </c>
      <c r="O54" s="34" t="s">
        <v>50</v>
      </c>
      <c r="P54" s="33">
        <v>850</v>
      </c>
      <c r="Q54" s="116"/>
      <c r="R54" s="116"/>
      <c r="S54" s="117"/>
      <c r="T54" s="32">
        <v>2000</v>
      </c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26" t="s">
        <v>0</v>
      </c>
    </row>
    <row r="55" spans="1:43" ht="10.15" customHeight="1" x14ac:dyDescent="0.2">
      <c r="A55" s="31"/>
      <c r="B55" s="114" t="s">
        <v>51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5"/>
      <c r="M55" s="36">
        <v>5</v>
      </c>
      <c r="N55" s="35">
        <v>0</v>
      </c>
      <c r="O55" s="34" t="s">
        <v>0</v>
      </c>
      <c r="P55" s="33">
        <v>-1</v>
      </c>
      <c r="Q55" s="116"/>
      <c r="R55" s="116"/>
      <c r="S55" s="117"/>
      <c r="T55" s="32">
        <v>221970.08</v>
      </c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26" t="s">
        <v>0</v>
      </c>
    </row>
    <row r="56" spans="1:43" ht="10.15" customHeight="1" x14ac:dyDescent="0.2">
      <c r="A56" s="31"/>
      <c r="B56" s="114" t="s">
        <v>52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5"/>
      <c r="M56" s="36">
        <v>5</v>
      </c>
      <c r="N56" s="35">
        <v>1</v>
      </c>
      <c r="O56" s="34" t="s">
        <v>0</v>
      </c>
      <c r="P56" s="33">
        <v>-1</v>
      </c>
      <c r="Q56" s="116"/>
      <c r="R56" s="116"/>
      <c r="S56" s="117"/>
      <c r="T56" s="32">
        <v>15000</v>
      </c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26" t="s">
        <v>0</v>
      </c>
    </row>
    <row r="57" spans="1:43" ht="10.15" customHeight="1" x14ac:dyDescent="0.2">
      <c r="A57" s="31"/>
      <c r="B57" s="114" t="s">
        <v>22</v>
      </c>
      <c r="C57" s="114"/>
      <c r="D57" s="114"/>
      <c r="E57" s="114"/>
      <c r="F57" s="114"/>
      <c r="G57" s="114"/>
      <c r="H57" s="114"/>
      <c r="I57" s="114"/>
      <c r="J57" s="114"/>
      <c r="K57" s="114"/>
      <c r="L57" s="115"/>
      <c r="M57" s="36">
        <v>5</v>
      </c>
      <c r="N57" s="35">
        <v>1</v>
      </c>
      <c r="O57" s="34" t="s">
        <v>23</v>
      </c>
      <c r="P57" s="33">
        <v>-1</v>
      </c>
      <c r="Q57" s="116"/>
      <c r="R57" s="116"/>
      <c r="S57" s="117"/>
      <c r="T57" s="32">
        <v>15000</v>
      </c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26" t="s">
        <v>0</v>
      </c>
    </row>
    <row r="58" spans="1:43" ht="10.15" customHeight="1" x14ac:dyDescent="0.2">
      <c r="A58" s="31"/>
      <c r="B58" s="114" t="s">
        <v>53</v>
      </c>
      <c r="C58" s="114"/>
      <c r="D58" s="114"/>
      <c r="E58" s="114"/>
      <c r="F58" s="114"/>
      <c r="G58" s="114"/>
      <c r="H58" s="114"/>
      <c r="I58" s="114"/>
      <c r="J58" s="114"/>
      <c r="K58" s="114"/>
      <c r="L58" s="115"/>
      <c r="M58" s="36">
        <v>5</v>
      </c>
      <c r="N58" s="35">
        <v>1</v>
      </c>
      <c r="O58" s="34" t="s">
        <v>54</v>
      </c>
      <c r="P58" s="33">
        <v>-1</v>
      </c>
      <c r="Q58" s="116"/>
      <c r="R58" s="116"/>
      <c r="S58" s="117"/>
      <c r="T58" s="32">
        <v>15000</v>
      </c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26" t="s">
        <v>0</v>
      </c>
    </row>
    <row r="59" spans="1:43" ht="10.15" customHeight="1" x14ac:dyDescent="0.2">
      <c r="A59" s="31"/>
      <c r="B59" s="114" t="s">
        <v>37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5"/>
      <c r="M59" s="36">
        <v>5</v>
      </c>
      <c r="N59" s="35">
        <v>1</v>
      </c>
      <c r="O59" s="34" t="s">
        <v>54</v>
      </c>
      <c r="P59" s="33">
        <v>800</v>
      </c>
      <c r="Q59" s="116"/>
      <c r="R59" s="116"/>
      <c r="S59" s="117"/>
      <c r="T59" s="32">
        <v>15000</v>
      </c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26" t="s">
        <v>0</v>
      </c>
    </row>
    <row r="60" spans="1:43" ht="10.15" customHeight="1" x14ac:dyDescent="0.2">
      <c r="A60" s="31"/>
      <c r="B60" s="114" t="s">
        <v>38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5"/>
      <c r="M60" s="36">
        <v>5</v>
      </c>
      <c r="N60" s="35">
        <v>1</v>
      </c>
      <c r="O60" s="34" t="s">
        <v>54</v>
      </c>
      <c r="P60" s="33">
        <v>850</v>
      </c>
      <c r="Q60" s="116"/>
      <c r="R60" s="116"/>
      <c r="S60" s="117"/>
      <c r="T60" s="32">
        <v>15000</v>
      </c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26" t="s">
        <v>0</v>
      </c>
    </row>
    <row r="61" spans="1:43" ht="10.15" customHeight="1" x14ac:dyDescent="0.2">
      <c r="A61" s="31"/>
      <c r="B61" s="114" t="s">
        <v>55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5"/>
      <c r="M61" s="36">
        <v>5</v>
      </c>
      <c r="N61" s="35">
        <v>3</v>
      </c>
      <c r="O61" s="34" t="s">
        <v>0</v>
      </c>
      <c r="P61" s="33">
        <v>-1</v>
      </c>
      <c r="Q61" s="116"/>
      <c r="R61" s="116"/>
      <c r="S61" s="117"/>
      <c r="T61" s="32">
        <v>206970.08</v>
      </c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26" t="s">
        <v>0</v>
      </c>
    </row>
    <row r="62" spans="1:43" ht="10.15" customHeight="1" x14ac:dyDescent="0.2">
      <c r="A62" s="31"/>
      <c r="B62" s="114" t="s">
        <v>22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5"/>
      <c r="M62" s="36">
        <v>5</v>
      </c>
      <c r="N62" s="35">
        <v>3</v>
      </c>
      <c r="O62" s="34" t="s">
        <v>23</v>
      </c>
      <c r="P62" s="33">
        <v>-1</v>
      </c>
      <c r="Q62" s="116"/>
      <c r="R62" s="116"/>
      <c r="S62" s="117"/>
      <c r="T62" s="32">
        <v>206970.08</v>
      </c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26" t="s">
        <v>0</v>
      </c>
    </row>
    <row r="63" spans="1:43" ht="10.15" customHeight="1" x14ac:dyDescent="0.2">
      <c r="A63" s="31"/>
      <c r="B63" s="114" t="s">
        <v>56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5"/>
      <c r="M63" s="36">
        <v>5</v>
      </c>
      <c r="N63" s="35">
        <v>3</v>
      </c>
      <c r="O63" s="34" t="s">
        <v>57</v>
      </c>
      <c r="P63" s="33">
        <v>-1</v>
      </c>
      <c r="Q63" s="116"/>
      <c r="R63" s="116"/>
      <c r="S63" s="117"/>
      <c r="T63" s="32">
        <v>198970.08</v>
      </c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26" t="s">
        <v>0</v>
      </c>
    </row>
    <row r="64" spans="1:43" ht="19.899999999999999" customHeight="1" x14ac:dyDescent="0.2">
      <c r="A64" s="31"/>
      <c r="B64" s="114" t="s">
        <v>33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5"/>
      <c r="M64" s="36">
        <v>5</v>
      </c>
      <c r="N64" s="35">
        <v>3</v>
      </c>
      <c r="O64" s="34" t="s">
        <v>57</v>
      </c>
      <c r="P64" s="33">
        <v>200</v>
      </c>
      <c r="Q64" s="116"/>
      <c r="R64" s="116"/>
      <c r="S64" s="117"/>
      <c r="T64" s="32">
        <v>198970.08</v>
      </c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26" t="s">
        <v>0</v>
      </c>
    </row>
    <row r="65" spans="1:43" ht="19.899999999999999" customHeight="1" x14ac:dyDescent="0.2">
      <c r="A65" s="31"/>
      <c r="B65" s="114" t="s">
        <v>34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5"/>
      <c r="M65" s="36">
        <v>5</v>
      </c>
      <c r="N65" s="35">
        <v>3</v>
      </c>
      <c r="O65" s="34" t="s">
        <v>57</v>
      </c>
      <c r="P65" s="33">
        <v>240</v>
      </c>
      <c r="Q65" s="116"/>
      <c r="R65" s="116"/>
      <c r="S65" s="117"/>
      <c r="T65" s="32">
        <v>198970.08</v>
      </c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26" t="s">
        <v>0</v>
      </c>
    </row>
    <row r="66" spans="1:43" ht="19.899999999999999" customHeight="1" x14ac:dyDescent="0.2">
      <c r="A66" s="31"/>
      <c r="B66" s="100"/>
      <c r="C66" s="100"/>
      <c r="D66" s="100"/>
      <c r="E66" s="100"/>
      <c r="F66" s="100"/>
      <c r="G66" s="100"/>
      <c r="H66" s="100"/>
      <c r="I66" s="100"/>
      <c r="J66" s="100"/>
      <c r="K66" s="100" t="s">
        <v>33</v>
      </c>
      <c r="L66" s="89"/>
      <c r="M66" s="108">
        <v>5</v>
      </c>
      <c r="N66" s="108">
        <v>3</v>
      </c>
      <c r="O66" s="112">
        <v>9900060040</v>
      </c>
      <c r="P66" s="108">
        <v>200</v>
      </c>
      <c r="Q66" s="106"/>
      <c r="R66" s="106"/>
      <c r="S66" s="106"/>
      <c r="T66" s="110">
        <v>8000</v>
      </c>
      <c r="U66" s="90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26"/>
    </row>
    <row r="67" spans="1:43" ht="19.899999999999999" customHeight="1" x14ac:dyDescent="0.2">
      <c r="A67" s="31"/>
      <c r="B67" s="100"/>
      <c r="C67" s="100"/>
      <c r="D67" s="100"/>
      <c r="E67" s="100"/>
      <c r="F67" s="100"/>
      <c r="G67" s="100"/>
      <c r="H67" s="100"/>
      <c r="I67" s="100"/>
      <c r="J67" s="100"/>
      <c r="K67" s="100" t="s">
        <v>34</v>
      </c>
      <c r="L67" s="104"/>
      <c r="M67" s="109">
        <v>5</v>
      </c>
      <c r="N67" s="109">
        <v>3</v>
      </c>
      <c r="O67" s="113">
        <v>9900060040</v>
      </c>
      <c r="P67" s="109">
        <v>240</v>
      </c>
      <c r="Q67" s="107"/>
      <c r="R67" s="107"/>
      <c r="S67" s="107"/>
      <c r="T67" s="111">
        <v>8000</v>
      </c>
      <c r="U67" s="105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26"/>
    </row>
    <row r="68" spans="1:43" ht="10.15" customHeight="1" x14ac:dyDescent="0.2">
      <c r="A68" s="31"/>
      <c r="B68" s="114" t="s">
        <v>58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5"/>
      <c r="M68" s="36">
        <v>8</v>
      </c>
      <c r="N68" s="35">
        <v>0</v>
      </c>
      <c r="O68" s="34" t="s">
        <v>0</v>
      </c>
      <c r="P68" s="33">
        <v>-1</v>
      </c>
      <c r="Q68" s="116"/>
      <c r="R68" s="116"/>
      <c r="S68" s="117"/>
      <c r="T68" s="32">
        <v>1873213.97</v>
      </c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26" t="s">
        <v>0</v>
      </c>
    </row>
    <row r="69" spans="1:43" ht="10.15" customHeight="1" x14ac:dyDescent="0.2">
      <c r="A69" s="31"/>
      <c r="B69" s="114" t="s">
        <v>59</v>
      </c>
      <c r="C69" s="114"/>
      <c r="D69" s="114"/>
      <c r="E69" s="114"/>
      <c r="F69" s="114"/>
      <c r="G69" s="114"/>
      <c r="H69" s="114"/>
      <c r="I69" s="114"/>
      <c r="J69" s="114"/>
      <c r="K69" s="114"/>
      <c r="L69" s="115"/>
      <c r="M69" s="36">
        <v>8</v>
      </c>
      <c r="N69" s="35">
        <v>1</v>
      </c>
      <c r="O69" s="34" t="s">
        <v>0</v>
      </c>
      <c r="P69" s="33">
        <v>-1</v>
      </c>
      <c r="Q69" s="116"/>
      <c r="R69" s="116"/>
      <c r="S69" s="117"/>
      <c r="T69" s="32">
        <v>1873213.97</v>
      </c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26" t="s">
        <v>0</v>
      </c>
    </row>
    <row r="70" spans="1:43" ht="39" customHeight="1" x14ac:dyDescent="0.2">
      <c r="A70" s="31"/>
      <c r="B70" s="114" t="s">
        <v>26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5"/>
      <c r="M70" s="36">
        <v>8</v>
      </c>
      <c r="N70" s="35">
        <v>1</v>
      </c>
      <c r="O70" s="34">
        <v>300370510</v>
      </c>
      <c r="P70" s="33">
        <v>100</v>
      </c>
      <c r="Q70" s="116"/>
      <c r="R70" s="116"/>
      <c r="S70" s="117"/>
      <c r="T70" s="32">
        <v>1367231.24</v>
      </c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26" t="s">
        <v>0</v>
      </c>
    </row>
    <row r="71" spans="1:43" ht="21.75" customHeight="1" x14ac:dyDescent="0.2">
      <c r="A71" s="31"/>
      <c r="B71" s="114" t="s">
        <v>62</v>
      </c>
      <c r="C71" s="114"/>
      <c r="D71" s="114"/>
      <c r="E71" s="114"/>
      <c r="F71" s="114"/>
      <c r="G71" s="114"/>
      <c r="H71" s="114"/>
      <c r="I71" s="114"/>
      <c r="J71" s="114"/>
      <c r="K71" s="114"/>
      <c r="L71" s="115"/>
      <c r="M71" s="36">
        <v>8</v>
      </c>
      <c r="N71" s="35">
        <v>1</v>
      </c>
      <c r="O71" s="34">
        <v>300370510</v>
      </c>
      <c r="P71" s="33">
        <v>110</v>
      </c>
      <c r="Q71" s="116"/>
      <c r="R71" s="116"/>
      <c r="S71" s="117"/>
      <c r="T71" s="32">
        <v>1367231.24</v>
      </c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26" t="s">
        <v>0</v>
      </c>
    </row>
    <row r="72" spans="1:43" ht="10.15" customHeight="1" x14ac:dyDescent="0.2">
      <c r="A72" s="31"/>
      <c r="B72" s="114" t="s">
        <v>22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5"/>
      <c r="M72" s="36">
        <v>8</v>
      </c>
      <c r="N72" s="35">
        <v>1</v>
      </c>
      <c r="O72" s="34" t="s">
        <v>23</v>
      </c>
      <c r="P72" s="33">
        <v>-1</v>
      </c>
      <c r="Q72" s="116"/>
      <c r="R72" s="116"/>
      <c r="S72" s="117"/>
      <c r="T72" s="32">
        <v>505982.73</v>
      </c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26" t="s">
        <v>0</v>
      </c>
    </row>
    <row r="73" spans="1:43" ht="19.899999999999999" customHeight="1" x14ac:dyDescent="0.2">
      <c r="A73" s="31"/>
      <c r="B73" s="114" t="s">
        <v>60</v>
      </c>
      <c r="C73" s="114"/>
      <c r="D73" s="114"/>
      <c r="E73" s="114"/>
      <c r="F73" s="114"/>
      <c r="G73" s="114"/>
      <c r="H73" s="114"/>
      <c r="I73" s="114"/>
      <c r="J73" s="114"/>
      <c r="K73" s="114"/>
      <c r="L73" s="115"/>
      <c r="M73" s="36">
        <v>8</v>
      </c>
      <c r="N73" s="35">
        <v>1</v>
      </c>
      <c r="O73" s="34" t="s">
        <v>61</v>
      </c>
      <c r="P73" s="33">
        <v>-1</v>
      </c>
      <c r="Q73" s="116"/>
      <c r="R73" s="116"/>
      <c r="S73" s="117"/>
      <c r="T73" s="32">
        <v>505982.73</v>
      </c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26" t="s">
        <v>0</v>
      </c>
    </row>
    <row r="74" spans="1:43" ht="19.899999999999999" customHeight="1" x14ac:dyDescent="0.2">
      <c r="A74" s="31"/>
      <c r="B74" s="130" t="s">
        <v>33</v>
      </c>
      <c r="C74" s="130"/>
      <c r="D74" s="130"/>
      <c r="E74" s="130"/>
      <c r="F74" s="130"/>
      <c r="G74" s="130"/>
      <c r="H74" s="130"/>
      <c r="I74" s="130"/>
      <c r="J74" s="130"/>
      <c r="K74" s="130"/>
      <c r="L74" s="131"/>
      <c r="M74" s="36">
        <v>8</v>
      </c>
      <c r="N74" s="35">
        <v>1</v>
      </c>
      <c r="O74" s="34" t="s">
        <v>61</v>
      </c>
      <c r="P74" s="33">
        <v>200</v>
      </c>
      <c r="Q74" s="116"/>
      <c r="R74" s="116"/>
      <c r="S74" s="117"/>
      <c r="T74" s="32">
        <v>499982.73</v>
      </c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26" t="s">
        <v>0</v>
      </c>
    </row>
    <row r="75" spans="1:43" ht="19.899999999999999" customHeight="1" x14ac:dyDescent="0.2">
      <c r="A75" s="31"/>
      <c r="B75" s="114" t="s">
        <v>34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5"/>
      <c r="M75" s="36">
        <v>8</v>
      </c>
      <c r="N75" s="35">
        <v>1</v>
      </c>
      <c r="O75" s="34" t="s">
        <v>61</v>
      </c>
      <c r="P75" s="33">
        <v>240</v>
      </c>
      <c r="Q75" s="116"/>
      <c r="R75" s="116"/>
      <c r="S75" s="117"/>
      <c r="T75" s="32">
        <v>499982.73</v>
      </c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26" t="s">
        <v>0</v>
      </c>
    </row>
    <row r="76" spans="1:43" ht="10.15" customHeight="1" x14ac:dyDescent="0.2">
      <c r="A76" s="31"/>
      <c r="B76" s="114" t="s">
        <v>37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5"/>
      <c r="M76" s="36">
        <v>8</v>
      </c>
      <c r="N76" s="35">
        <v>1</v>
      </c>
      <c r="O76" s="34" t="s">
        <v>61</v>
      </c>
      <c r="P76" s="33">
        <v>800</v>
      </c>
      <c r="Q76" s="116"/>
      <c r="R76" s="116"/>
      <c r="S76" s="117"/>
      <c r="T76" s="32">
        <v>6000</v>
      </c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26"/>
    </row>
    <row r="77" spans="1:43" ht="10.15" customHeight="1" x14ac:dyDescent="0.2">
      <c r="A77" s="31"/>
      <c r="B77" s="114" t="s">
        <v>38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5"/>
      <c r="M77" s="36">
        <v>8</v>
      </c>
      <c r="N77" s="35">
        <v>1</v>
      </c>
      <c r="O77" s="34" t="s">
        <v>61</v>
      </c>
      <c r="P77" s="33">
        <v>850</v>
      </c>
      <c r="Q77" s="116"/>
      <c r="R77" s="116"/>
      <c r="S77" s="117"/>
      <c r="T77" s="32">
        <v>6000</v>
      </c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26" t="s">
        <v>0</v>
      </c>
    </row>
    <row r="78" spans="1:43" ht="10.15" customHeight="1" x14ac:dyDescent="0.2">
      <c r="A78" s="31"/>
      <c r="B78" s="114" t="s">
        <v>63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5"/>
      <c r="M78" s="36">
        <v>10</v>
      </c>
      <c r="N78" s="35">
        <v>0</v>
      </c>
      <c r="O78" s="34" t="s">
        <v>0</v>
      </c>
      <c r="P78" s="33">
        <v>-1</v>
      </c>
      <c r="Q78" s="116"/>
      <c r="R78" s="116"/>
      <c r="S78" s="117"/>
      <c r="T78" s="32">
        <v>224230.68</v>
      </c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26" t="s">
        <v>0</v>
      </c>
    </row>
    <row r="79" spans="1:43" ht="10.15" customHeight="1" x14ac:dyDescent="0.2">
      <c r="A79" s="31"/>
      <c r="B79" s="114" t="s">
        <v>64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5"/>
      <c r="M79" s="36">
        <v>10</v>
      </c>
      <c r="N79" s="35">
        <v>1</v>
      </c>
      <c r="O79" s="34" t="s">
        <v>0</v>
      </c>
      <c r="P79" s="33">
        <v>-1</v>
      </c>
      <c r="Q79" s="116"/>
      <c r="R79" s="116"/>
      <c r="S79" s="117"/>
      <c r="T79" s="32">
        <v>224230.68</v>
      </c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26" t="s">
        <v>0</v>
      </c>
    </row>
    <row r="80" spans="1:43" ht="10.15" customHeight="1" x14ac:dyDescent="0.2">
      <c r="A80" s="31"/>
      <c r="B80" s="114" t="s">
        <v>22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5"/>
      <c r="M80" s="36">
        <v>10</v>
      </c>
      <c r="N80" s="35">
        <v>1</v>
      </c>
      <c r="O80" s="34" t="s">
        <v>23</v>
      </c>
      <c r="P80" s="33">
        <v>-1</v>
      </c>
      <c r="Q80" s="116"/>
      <c r="R80" s="116"/>
      <c r="S80" s="117"/>
      <c r="T80" s="32">
        <v>224230.68</v>
      </c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26" t="s">
        <v>0</v>
      </c>
    </row>
    <row r="81" spans="1:43" ht="19.899999999999999" customHeight="1" x14ac:dyDescent="0.2">
      <c r="A81" s="31"/>
      <c r="B81" s="114" t="s">
        <v>65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5"/>
      <c r="M81" s="36">
        <v>10</v>
      </c>
      <c r="N81" s="35">
        <v>1</v>
      </c>
      <c r="O81" s="34" t="s">
        <v>66</v>
      </c>
      <c r="P81" s="33">
        <v>-1</v>
      </c>
      <c r="Q81" s="116"/>
      <c r="R81" s="116"/>
      <c r="S81" s="117"/>
      <c r="T81" s="32">
        <v>224230.68</v>
      </c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26"/>
    </row>
    <row r="82" spans="1:43" ht="10.15" customHeight="1" x14ac:dyDescent="0.2">
      <c r="A82" s="31"/>
      <c r="B82" s="114" t="s">
        <v>67</v>
      </c>
      <c r="C82" s="114"/>
      <c r="D82" s="114"/>
      <c r="E82" s="114"/>
      <c r="F82" s="114"/>
      <c r="G82" s="114"/>
      <c r="H82" s="114"/>
      <c r="I82" s="114"/>
      <c r="J82" s="114"/>
      <c r="K82" s="114"/>
      <c r="L82" s="115"/>
      <c r="M82" s="36">
        <v>10</v>
      </c>
      <c r="N82" s="35">
        <v>1</v>
      </c>
      <c r="O82" s="34" t="s">
        <v>66</v>
      </c>
      <c r="P82" s="33">
        <v>300</v>
      </c>
      <c r="Q82" s="116"/>
      <c r="R82" s="116"/>
      <c r="S82" s="117"/>
      <c r="T82" s="32">
        <v>224230.68</v>
      </c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26" t="s">
        <v>0</v>
      </c>
    </row>
    <row r="83" spans="1:43" ht="10.15" customHeight="1" thickBot="1" x14ac:dyDescent="0.25">
      <c r="A83" s="31"/>
      <c r="B83" s="132" t="s">
        <v>68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3"/>
      <c r="M83" s="30">
        <v>10</v>
      </c>
      <c r="N83" s="29">
        <v>1</v>
      </c>
      <c r="O83" s="28" t="s">
        <v>66</v>
      </c>
      <c r="P83" s="27">
        <v>310</v>
      </c>
      <c r="Q83" s="134"/>
      <c r="R83" s="134"/>
      <c r="S83" s="135"/>
      <c r="T83" s="32">
        <v>224230.68</v>
      </c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26" t="s">
        <v>0</v>
      </c>
    </row>
    <row r="84" spans="1:43" ht="13.5" customHeight="1" thickBot="1" x14ac:dyDescent="0.25">
      <c r="A84" s="25"/>
      <c r="B84" s="23"/>
      <c r="C84" s="24"/>
      <c r="D84" s="24"/>
      <c r="E84" s="23"/>
      <c r="F84" s="23"/>
      <c r="G84" s="23"/>
      <c r="H84" s="22"/>
      <c r="I84" s="22"/>
      <c r="J84" s="22"/>
      <c r="K84" s="21" t="s">
        <v>69</v>
      </c>
      <c r="L84" s="18"/>
      <c r="M84" s="20">
        <v>10</v>
      </c>
      <c r="N84" s="19">
        <v>1</v>
      </c>
      <c r="O84" s="18" t="s">
        <v>70</v>
      </c>
      <c r="P84" s="18" t="s">
        <v>71</v>
      </c>
      <c r="Q84" s="17"/>
      <c r="R84" s="16"/>
      <c r="S84" s="15"/>
      <c r="T84" s="14">
        <f>SUM(T78,T68,T55,T46,T42,T37,T31,T16,T11)</f>
        <v>4371128.25</v>
      </c>
      <c r="U84" s="13"/>
      <c r="V84" s="12"/>
      <c r="W84" s="12"/>
      <c r="X84" s="12"/>
      <c r="Y84" s="12"/>
      <c r="Z84" s="12"/>
      <c r="AA84" s="9"/>
      <c r="AB84" s="8"/>
      <c r="AC84" s="10"/>
      <c r="AD84" s="9"/>
      <c r="AE84" s="8"/>
      <c r="AF84" s="10"/>
      <c r="AG84" s="9"/>
      <c r="AH84" s="11"/>
      <c r="AI84" s="10"/>
      <c r="AJ84" s="9"/>
      <c r="AK84" s="8"/>
      <c r="AL84" s="10"/>
      <c r="AM84" s="9"/>
      <c r="AN84" s="8"/>
      <c r="AO84" s="8"/>
      <c r="AP84" s="7"/>
      <c r="AQ84" s="3" t="s">
        <v>0</v>
      </c>
    </row>
    <row r="85" spans="1:43" ht="14.25" customHeight="1" x14ac:dyDescent="0.2">
      <c r="A85" s="2"/>
      <c r="B85" s="6"/>
      <c r="C85" s="6"/>
      <c r="D85" s="6"/>
      <c r="E85" s="6"/>
      <c r="F85" s="6"/>
      <c r="G85" s="6"/>
      <c r="H85" s="6"/>
      <c r="I85" s="6"/>
      <c r="J85" s="6"/>
      <c r="K85" s="6"/>
      <c r="L85" s="5"/>
      <c r="M85" s="5"/>
      <c r="N85" s="5"/>
      <c r="O85" s="5"/>
      <c r="P85" s="5"/>
      <c r="Q85" s="5"/>
      <c r="R85" s="5"/>
      <c r="S85" s="5"/>
      <c r="T85" s="4"/>
      <c r="U85" s="5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3" t="s">
        <v>0</v>
      </c>
    </row>
    <row r="86" spans="1:43" ht="9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2.75" customHeight="1" x14ac:dyDescent="0.2">
      <c r="A88" s="2" t="s">
        <v>72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</sheetData>
  <mergeCells count="189">
    <mergeCell ref="B72:L72"/>
    <mergeCell ref="B69:L69"/>
    <mergeCell ref="B68:L68"/>
    <mergeCell ref="U64:AP64"/>
    <mergeCell ref="B62:L62"/>
    <mergeCell ref="Q62:S62"/>
    <mergeCell ref="U62:AP62"/>
    <mergeCell ref="B65:L65"/>
    <mergeCell ref="Q65:S65"/>
    <mergeCell ref="B64:L64"/>
    <mergeCell ref="Q64:S64"/>
    <mergeCell ref="U65:AP65"/>
    <mergeCell ref="B63:L63"/>
    <mergeCell ref="Q63:S63"/>
    <mergeCell ref="U63:AP63"/>
    <mergeCell ref="B70:L70"/>
    <mergeCell ref="Q70:S70"/>
    <mergeCell ref="U70:AP70"/>
    <mergeCell ref="B71:L71"/>
    <mergeCell ref="Q71:S71"/>
    <mergeCell ref="U68:AP68"/>
    <mergeCell ref="B83:L83"/>
    <mergeCell ref="Q83:S83"/>
    <mergeCell ref="U83:AP83"/>
    <mergeCell ref="B82:L82"/>
    <mergeCell ref="Q82:S82"/>
    <mergeCell ref="U82:AP82"/>
    <mergeCell ref="B81:L81"/>
    <mergeCell ref="B79:L79"/>
    <mergeCell ref="Q79:S79"/>
    <mergeCell ref="U79:AP79"/>
    <mergeCell ref="Q81:S81"/>
    <mergeCell ref="U81:AP81"/>
    <mergeCell ref="B80:L80"/>
    <mergeCell ref="Q80:S80"/>
    <mergeCell ref="U80:AP80"/>
    <mergeCell ref="U71:AP71"/>
    <mergeCell ref="U53:AP53"/>
    <mergeCell ref="B47:L47"/>
    <mergeCell ref="Q47:S47"/>
    <mergeCell ref="U47:AP47"/>
    <mergeCell ref="Q51:S51"/>
    <mergeCell ref="U51:AP51"/>
    <mergeCell ref="Q48:S48"/>
    <mergeCell ref="Q58:S58"/>
    <mergeCell ref="U58:AP58"/>
    <mergeCell ref="U48:AP48"/>
    <mergeCell ref="B54:L54"/>
    <mergeCell ref="B58:L58"/>
    <mergeCell ref="U54:AP54"/>
    <mergeCell ref="U56:AP56"/>
    <mergeCell ref="B52:L52"/>
    <mergeCell ref="Q54:S54"/>
    <mergeCell ref="B48:L48"/>
    <mergeCell ref="B49:L49"/>
    <mergeCell ref="Q49:S49"/>
    <mergeCell ref="U49:AP49"/>
    <mergeCell ref="B51:L51"/>
    <mergeCell ref="Q69:S69"/>
    <mergeCell ref="U69:AP69"/>
    <mergeCell ref="Q68:S68"/>
    <mergeCell ref="B60:L60"/>
    <mergeCell ref="B75:L75"/>
    <mergeCell ref="Q75:S75"/>
    <mergeCell ref="U75:AP75"/>
    <mergeCell ref="B74:L74"/>
    <mergeCell ref="Q74:S74"/>
    <mergeCell ref="Q50:S50"/>
    <mergeCell ref="U50:AP50"/>
    <mergeCell ref="B50:L50"/>
    <mergeCell ref="B57:L57"/>
    <mergeCell ref="Q57:S57"/>
    <mergeCell ref="U57:AP57"/>
    <mergeCell ref="Q56:S56"/>
    <mergeCell ref="B55:L55"/>
    <mergeCell ref="Q55:S55"/>
    <mergeCell ref="U55:AP55"/>
    <mergeCell ref="Q60:S60"/>
    <mergeCell ref="U60:AP60"/>
    <mergeCell ref="B53:L53"/>
    <mergeCell ref="B56:L56"/>
    <mergeCell ref="Q52:S52"/>
    <mergeCell ref="U52:AP52"/>
    <mergeCell ref="Q53:S53"/>
    <mergeCell ref="Q29:S29"/>
    <mergeCell ref="Q35:S35"/>
    <mergeCell ref="Q34:S34"/>
    <mergeCell ref="U34:AP34"/>
    <mergeCell ref="U35:AP35"/>
    <mergeCell ref="B35:L35"/>
    <mergeCell ref="B78:L78"/>
    <mergeCell ref="Q78:S78"/>
    <mergeCell ref="U74:AP74"/>
    <mergeCell ref="U78:AP78"/>
    <mergeCell ref="Q77:S77"/>
    <mergeCell ref="U77:AP77"/>
    <mergeCell ref="B76:L76"/>
    <mergeCell ref="B61:L61"/>
    <mergeCell ref="Q61:S61"/>
    <mergeCell ref="U61:AP61"/>
    <mergeCell ref="B73:L73"/>
    <mergeCell ref="Q73:S73"/>
    <mergeCell ref="U73:AP73"/>
    <mergeCell ref="B77:L77"/>
    <mergeCell ref="Q72:S72"/>
    <mergeCell ref="U72:AP72"/>
    <mergeCell ref="Q76:S76"/>
    <mergeCell ref="U76:AP76"/>
    <mergeCell ref="B24:L24"/>
    <mergeCell ref="Q21:S21"/>
    <mergeCell ref="B16:L16"/>
    <mergeCell ref="Q16:S16"/>
    <mergeCell ref="U16:AP16"/>
    <mergeCell ref="B33:L33"/>
    <mergeCell ref="Q33:S33"/>
    <mergeCell ref="U33:AP33"/>
    <mergeCell ref="B34:L34"/>
    <mergeCell ref="B32:L32"/>
    <mergeCell ref="Q32:S32"/>
    <mergeCell ref="U32:AP32"/>
    <mergeCell ref="B30:L30"/>
    <mergeCell ref="Q30:S30"/>
    <mergeCell ref="U30:AP30"/>
    <mergeCell ref="B27:L27"/>
    <mergeCell ref="Q27:S27"/>
    <mergeCell ref="Q26:S26"/>
    <mergeCell ref="U26:AP26"/>
    <mergeCell ref="B28:L28"/>
    <mergeCell ref="Q28:S28"/>
    <mergeCell ref="U28:AP28"/>
    <mergeCell ref="B26:L26"/>
    <mergeCell ref="B29:L29"/>
    <mergeCell ref="Q15:S15"/>
    <mergeCell ref="U15:AP15"/>
    <mergeCell ref="B22:L22"/>
    <mergeCell ref="Q22:S22"/>
    <mergeCell ref="U22:AP22"/>
    <mergeCell ref="U13:AP13"/>
    <mergeCell ref="B20:L20"/>
    <mergeCell ref="Q20:S20"/>
    <mergeCell ref="U20:AP20"/>
    <mergeCell ref="U29:AP29"/>
    <mergeCell ref="K8:K9"/>
    <mergeCell ref="M8:M9"/>
    <mergeCell ref="N8:N9"/>
    <mergeCell ref="P8:P9"/>
    <mergeCell ref="T8:T9"/>
    <mergeCell ref="X8:Z9"/>
    <mergeCell ref="O8:O9"/>
    <mergeCell ref="K4:T4"/>
    <mergeCell ref="K6:T6"/>
    <mergeCell ref="B12:L12"/>
    <mergeCell ref="Q12:S12"/>
    <mergeCell ref="U12:AP12"/>
    <mergeCell ref="B19:L19"/>
    <mergeCell ref="Q19:S19"/>
    <mergeCell ref="U19:AP19"/>
    <mergeCell ref="U21:AP21"/>
    <mergeCell ref="B25:L25"/>
    <mergeCell ref="Q25:S25"/>
    <mergeCell ref="U25:AP25"/>
    <mergeCell ref="Q24:S24"/>
    <mergeCell ref="U24:AP24"/>
    <mergeCell ref="B14:L14"/>
    <mergeCell ref="B15:L15"/>
    <mergeCell ref="B59:L59"/>
    <mergeCell ref="Q59:S59"/>
    <mergeCell ref="U59:AP59"/>
    <mergeCell ref="B10:L10"/>
    <mergeCell ref="Q10:S10"/>
    <mergeCell ref="U10:AP10"/>
    <mergeCell ref="B11:L11"/>
    <mergeCell ref="Q11:S11"/>
    <mergeCell ref="Q46:S46"/>
    <mergeCell ref="U46:AP46"/>
    <mergeCell ref="B46:L46"/>
    <mergeCell ref="B23:L23"/>
    <mergeCell ref="Q14:S14"/>
    <mergeCell ref="Q13:S13"/>
    <mergeCell ref="U14:AP14"/>
    <mergeCell ref="B21:L21"/>
    <mergeCell ref="U11:AP11"/>
    <mergeCell ref="B31:L31"/>
    <mergeCell ref="Q31:S31"/>
    <mergeCell ref="U31:AP31"/>
    <mergeCell ref="Q23:S23"/>
    <mergeCell ref="U23:AP23"/>
    <mergeCell ref="B13:L13"/>
    <mergeCell ref="U27:AP27"/>
  </mergeCells>
  <pageMargins left="0.39370078740157499" right="0.196850393700787" top="0.78740157480314998" bottom="0.196850393700787" header="0.39370078740157499" footer="0.196850393700787"/>
  <pageSetup paperSize="9" scale="97" fitToHeight="0" orientation="portrait" r:id="rId1"/>
  <headerFooter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ГРБС_3</vt:lpstr>
      <vt:lpstr>'БР ГРБС_3'!Заголовки_для_печати</vt:lpstr>
    </vt:vector>
  </TitlesOfParts>
  <Manager/>
  <Company>MFNSO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к2</dc:creator>
  <cp:keywords/>
  <dc:description/>
  <cp:lastModifiedBy>Intel</cp:lastModifiedBy>
  <cp:revision/>
  <cp:lastPrinted>2018-12-27T07:04:12Z</cp:lastPrinted>
  <dcterms:created xsi:type="dcterms:W3CDTF">2017-04-18T08:02:09Z</dcterms:created>
  <dcterms:modified xsi:type="dcterms:W3CDTF">2018-12-28T08:03:44Z</dcterms:modified>
  <cp:category/>
  <cp:contentStatus/>
</cp:coreProperties>
</file>